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50" sheetId="1" r:id="rId1"/>
  </sheets>
  <externalReferences>
    <externalReference r:id="rId2"/>
  </externalReferences>
  <definedNames>
    <definedName name="Z_6E36EA37_049E_4FAE_B719_2847CD16F858_.wvu.Cols" localSheetId="0" hidden="1">'Буханцева 50'!#REF!,'Буханцева 50'!#REF!</definedName>
    <definedName name="Z_6E36EA37_049E_4FAE_B719_2847CD16F858_.wvu.Rows" localSheetId="0" hidden="1">'Буханцева 50'!$42:$45</definedName>
    <definedName name="Z_73C0D023_21BD_4441_8EFA_957546C15799_.wvu.Cols" localSheetId="0" hidden="1">'Буханцева 50'!#REF!,'Буханцева 50'!#REF!</definedName>
    <definedName name="Z_73C0D023_21BD_4441_8EFA_957546C15799_.wvu.Rows" localSheetId="0" hidden="1">'Буханцева 50'!$42:$45</definedName>
    <definedName name="_xlnm.Print_Area" localSheetId="0">'Буханцева 50'!$A$1:$G$60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</calcChain>
</file>

<file path=xl/sharedStrings.xml><?xml version="1.0" encoding="utf-8"?>
<sst xmlns="http://schemas.openxmlformats.org/spreadsheetml/2006/main" count="56" uniqueCount="48">
  <si>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</si>
  <si>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</si>
  <si>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</si>
  <si>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</si>
  <si>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</si>
  <si>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</si>
  <si>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</si>
  <si>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</si>
  <si>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</si>
  <si>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</si>
  <si>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</si>
  <si>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</si>
  <si>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</si>
  <si>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</si>
  <si>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</si>
  <si>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</si>
  <si>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</si>
  <si>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</si>
  <si>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</si>
  <si>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</si>
  <si>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</si>
  <si>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</si>
  <si>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</si>
  <si>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</si>
  <si>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</si>
  <si>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</si>
  <si>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</si>
  <si>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</si>
  <si>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</si>
  <si>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</si>
  <si>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</si>
  <si>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t>Прочие прямые затраты, в т.ч. налоги, подготовка кадров</t>
  </si>
  <si>
    <t>перед собственниками дома по адресу: ул. Буханцева 50</t>
  </si>
  <si>
    <t>в управлении с 01.01.2010г</t>
  </si>
  <si>
    <t>задолженность с нарастающим итогом с -01.01.2010г</t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</si>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</sst>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1">
          <cell r="W311">
            <v>19003.887338322718</v>
          </cell>
          <cell r="X311">
            <v>3783.7862861308258</v>
          </cell>
          <cell r="Y311">
            <v>4954.6707999999999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Y311">
            <v>64554.490713286308</v>
          </cell>
          <cell r="BB311">
            <v>0</v>
          </cell>
          <cell r="BC311">
            <v>0</v>
          </cell>
          <cell r="CN311">
            <v>19061.775588773609</v>
          </cell>
          <cell r="CO311">
            <v>3906.8325080065156</v>
          </cell>
          <cell r="CP311">
            <v>1684.2148000000002</v>
          </cell>
          <cell r="DB311">
            <v>0</v>
          </cell>
          <cell r="DG311">
            <v>16280.989533845132</v>
          </cell>
          <cell r="DU311">
            <v>80061.593012009194</v>
          </cell>
          <cell r="DV311">
            <v>17033.131355941208</v>
          </cell>
          <cell r="DW311">
            <v>33607.004800000002</v>
          </cell>
          <cell r="EK311">
            <v>0</v>
          </cell>
          <cell r="EQ311">
            <v>71944.760609154197</v>
          </cell>
          <cell r="FB311">
            <v>194345.17397376907</v>
          </cell>
          <cell r="FC311">
            <v>39718.371310903014</v>
          </cell>
          <cell r="FD311">
            <v>4045.7076000000002</v>
          </cell>
          <cell r="FL311">
            <v>0</v>
          </cell>
          <cell r="FS311">
            <v>134623.40092247559</v>
          </cell>
          <cell r="FX311">
            <v>65181.036925962107</v>
          </cell>
          <cell r="FY311">
            <v>13288.414784406412</v>
          </cell>
          <cell r="FZ311">
            <v>228.684</v>
          </cell>
          <cell r="GG311">
            <v>4138.3848000000007</v>
          </cell>
          <cell r="GL311">
            <v>42621.764309911036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abSelected="1" topLeftCell="A16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16384" width="9.109375" style="1"/>
  </cols>
  <sheetData>
    <row r="1" spans="1:7" ht="18" customHeight="1" x14ac:dyDescent="0.25">
      <c r="A1" s="66" t="s">
        <v>46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32</v>
      </c>
      <c r="B2" s="69"/>
      <c r="C2" s="69"/>
      <c r="D2" s="69"/>
      <c r="E2" s="69"/>
      <c r="F2" s="69"/>
      <c r="G2" s="69"/>
    </row>
    <row r="3" spans="1:7" ht="15.6" x14ac:dyDescent="0.25">
      <c r="A3" s="2"/>
      <c r="B3" s="3"/>
      <c r="C3" s="4"/>
      <c r="D3" s="5"/>
      <c r="E3" s="32" t="s">
        <v>45</v>
      </c>
      <c r="F3" s="65" t="s">
        <v>33</v>
      </c>
      <c r="G3" s="65"/>
    </row>
    <row r="4" spans="1:7" ht="9.6" customHeight="1" x14ac:dyDescent="0.25">
      <c r="A4" s="2"/>
      <c r="B4" s="3"/>
      <c r="C4" s="4"/>
      <c r="D4" s="5"/>
      <c r="E4" s="32"/>
      <c r="F4" s="33"/>
      <c r="G4" s="33"/>
    </row>
    <row r="5" spans="1:7" ht="9.6" customHeight="1" x14ac:dyDescent="0.25">
      <c r="A5" s="2"/>
      <c r="B5" s="3"/>
      <c r="C5" s="4"/>
      <c r="D5" s="5"/>
      <c r="E5" s="32"/>
      <c r="F5" s="33"/>
      <c r="G5" s="33"/>
    </row>
    <row r="6" spans="1:7" ht="9.6" customHeight="1" x14ac:dyDescent="0.25">
      <c r="A6" s="2"/>
      <c r="B6" s="3"/>
      <c r="C6" s="4"/>
      <c r="D6" s="5"/>
      <c r="E6" s="32"/>
      <c r="F6" s="33"/>
      <c r="G6" s="33"/>
    </row>
    <row r="7" spans="1:7" ht="10.199999999999999" customHeight="1" x14ac:dyDescent="0.3">
      <c r="A7" s="6"/>
      <c r="B7" s="7"/>
      <c r="C7" s="8"/>
      <c r="D7" s="9"/>
      <c r="E7" s="10"/>
      <c r="F7" s="11"/>
    </row>
    <row r="8" spans="1:7" ht="55.2" x14ac:dyDescent="0.25">
      <c r="A8" s="79" t="s">
        <v>0</v>
      </c>
      <c r="B8" s="80"/>
      <c r="C8" s="80"/>
      <c r="D8" s="81"/>
      <c r="E8" s="12" t="s">
        <v>1</v>
      </c>
      <c r="F8" s="12" t="s">
        <v>2</v>
      </c>
      <c r="G8" s="13" t="s">
        <v>34</v>
      </c>
    </row>
    <row r="9" spans="1:7" ht="15.6" x14ac:dyDescent="0.3">
      <c r="A9" s="82" t="s">
        <v>3</v>
      </c>
      <c r="B9" s="83"/>
      <c r="C9" s="83"/>
      <c r="D9" s="84"/>
      <c r="E9" s="14">
        <f>SUM(E10:E14)</f>
        <v>2284239</v>
      </c>
      <c r="F9" s="14">
        <f t="shared" ref="F9:G9" si="0">SUM(F10:F14)</f>
        <v>2212330.5500000003</v>
      </c>
      <c r="G9" s="14">
        <f t="shared" si="0"/>
        <v>569692.11</v>
      </c>
    </row>
    <row r="10" spans="1:7" ht="13.2" customHeight="1" x14ac:dyDescent="0.3">
      <c r="A10" s="70" t="s">
        <v>4</v>
      </c>
      <c r="B10" s="71"/>
      <c r="C10" s="71"/>
      <c r="D10" s="72"/>
      <c r="E10" s="15">
        <v>831677.72</v>
      </c>
      <c r="F10" s="15">
        <v>796937.05</v>
      </c>
      <c r="G10" s="16">
        <v>224291.36</v>
      </c>
    </row>
    <row r="11" spans="1:7" ht="14.4" customHeight="1" x14ac:dyDescent="0.3">
      <c r="A11" s="70" t="s">
        <v>5</v>
      </c>
      <c r="B11" s="71"/>
      <c r="C11" s="71"/>
      <c r="D11" s="72"/>
      <c r="E11" s="15">
        <v>517420.59</v>
      </c>
      <c r="F11" s="15">
        <v>518926.88</v>
      </c>
      <c r="G11" s="16">
        <v>127937.86</v>
      </c>
    </row>
    <row r="12" spans="1:7" ht="13.95" customHeight="1" x14ac:dyDescent="0.3">
      <c r="A12" s="70" t="s">
        <v>6</v>
      </c>
      <c r="B12" s="71"/>
      <c r="C12" s="71"/>
      <c r="D12" s="72"/>
      <c r="E12" s="15">
        <v>142639.88</v>
      </c>
      <c r="F12" s="15">
        <v>137357.79999999999</v>
      </c>
      <c r="G12" s="16">
        <v>28088.63</v>
      </c>
    </row>
    <row r="13" spans="1:7" ht="13.5" customHeight="1" x14ac:dyDescent="0.3">
      <c r="A13" s="70" t="s">
        <v>7</v>
      </c>
      <c r="B13" s="71"/>
      <c r="C13" s="71"/>
      <c r="D13" s="72"/>
      <c r="E13" s="15">
        <v>160759.94</v>
      </c>
      <c r="F13" s="15">
        <v>155337.01</v>
      </c>
      <c r="G13" s="16">
        <v>33529.519999999997</v>
      </c>
    </row>
    <row r="14" spans="1:7" ht="14.4" customHeight="1" x14ac:dyDescent="0.3">
      <c r="A14" s="64" t="s">
        <v>8</v>
      </c>
      <c r="B14" s="64"/>
      <c r="C14" s="64"/>
      <c r="D14" s="64"/>
      <c r="E14" s="15">
        <v>631740.87</v>
      </c>
      <c r="F14" s="15">
        <v>603771.81000000006</v>
      </c>
      <c r="G14" s="16">
        <v>155844.74</v>
      </c>
    </row>
    <row r="15" spans="1:7" ht="15.6" x14ac:dyDescent="0.3">
      <c r="A15" s="73" t="s">
        <v>36</v>
      </c>
      <c r="B15" s="74"/>
      <c r="C15" s="74"/>
      <c r="D15" s="75"/>
      <c r="E15" s="14">
        <f>SUM(E16:E19)</f>
        <v>1446129.66</v>
      </c>
      <c r="F15" s="14">
        <f t="shared" ref="F15:G15" si="1">SUM(F16:F19)</f>
        <v>1458077.5199999998</v>
      </c>
      <c r="G15" s="14">
        <f t="shared" si="1"/>
        <v>222986.26</v>
      </c>
    </row>
    <row r="16" spans="1:7" ht="33.6" customHeight="1" x14ac:dyDescent="0.3">
      <c r="A16" s="76" t="s">
        <v>38</v>
      </c>
      <c r="B16" s="77"/>
      <c r="C16" s="77"/>
      <c r="D16" s="78"/>
      <c r="E16" s="15">
        <v>1330462.6100000001</v>
      </c>
      <c r="F16" s="15">
        <v>1347777.38</v>
      </c>
      <c r="G16" s="16">
        <v>204920.82</v>
      </c>
    </row>
    <row r="17" spans="1:7" ht="15.6" x14ac:dyDescent="0.3">
      <c r="A17" s="64" t="s">
        <v>39</v>
      </c>
      <c r="B17" s="64"/>
      <c r="C17" s="64"/>
      <c r="D17" s="64"/>
      <c r="E17" s="15">
        <v>2972.4</v>
      </c>
      <c r="F17" s="15">
        <v>2846.67</v>
      </c>
      <c r="G17" s="16">
        <v>463.57</v>
      </c>
    </row>
    <row r="18" spans="1:7" ht="15.6" x14ac:dyDescent="0.3">
      <c r="A18" s="64" t="s">
        <v>40</v>
      </c>
      <c r="B18" s="64"/>
      <c r="C18" s="64"/>
      <c r="D18" s="64"/>
      <c r="E18" s="15"/>
      <c r="F18" s="15"/>
      <c r="G18" s="16"/>
    </row>
    <row r="19" spans="1:7" ht="15.6" x14ac:dyDescent="0.3">
      <c r="A19" s="64" t="s">
        <v>41</v>
      </c>
      <c r="B19" s="64"/>
      <c r="C19" s="64"/>
      <c r="D19" s="64"/>
      <c r="E19" s="15">
        <v>112694.65</v>
      </c>
      <c r="F19" s="15">
        <v>107453.47</v>
      </c>
      <c r="G19" s="16">
        <v>17601.87</v>
      </c>
    </row>
    <row r="20" spans="1:7" ht="15.6" x14ac:dyDescent="0.3">
      <c r="A20" s="63" t="s">
        <v>9</v>
      </c>
      <c r="B20" s="63"/>
      <c r="C20" s="63"/>
      <c r="D20" s="63"/>
      <c r="E20" s="15"/>
      <c r="F20" s="15"/>
      <c r="G20" s="16"/>
    </row>
    <row r="21" spans="1:7" ht="15.6" x14ac:dyDescent="0.3">
      <c r="A21" s="64" t="s">
        <v>10</v>
      </c>
      <c r="B21" s="64"/>
      <c r="C21" s="64"/>
      <c r="D21" s="64"/>
      <c r="E21" s="15">
        <v>5142.0600000000004</v>
      </c>
      <c r="F21" s="15">
        <v>5115.18</v>
      </c>
      <c r="G21" s="16">
        <v>607.63</v>
      </c>
    </row>
    <row r="22" spans="1:7" ht="8.4" customHeight="1" x14ac:dyDescent="0.3">
      <c r="A22" s="18"/>
      <c r="B22" s="19"/>
      <c r="C22" s="19"/>
      <c r="D22" s="19"/>
      <c r="E22" s="27"/>
      <c r="F22" s="27"/>
      <c r="G22" s="20"/>
    </row>
    <row r="23" spans="1:7" ht="15.6" x14ac:dyDescent="0.3">
      <c r="A23" s="21" t="s">
        <v>37</v>
      </c>
      <c r="B23" s="21"/>
      <c r="C23" s="21"/>
      <c r="D23" s="21"/>
      <c r="E23" s="22"/>
      <c r="F23" s="11"/>
    </row>
    <row r="24" spans="1:7" ht="15.6" x14ac:dyDescent="0.3">
      <c r="A24" s="34" t="s">
        <v>47</v>
      </c>
      <c r="B24" s="34"/>
      <c r="C24" s="34"/>
      <c r="D24" s="34"/>
      <c r="E24" s="34"/>
      <c r="F24" s="15">
        <v>-708759.88847550761</v>
      </c>
      <c r="G24" s="17"/>
    </row>
    <row r="25" spans="1:7" ht="15.75" customHeight="1" x14ac:dyDescent="0.25">
      <c r="A25" s="57" t="s">
        <v>25</v>
      </c>
      <c r="B25" s="58"/>
      <c r="C25" s="58"/>
      <c r="D25" s="58"/>
      <c r="E25" s="59"/>
      <c r="F25" s="53">
        <f>SUM(F27:F31)</f>
        <v>92296.83513773985</v>
      </c>
    </row>
    <row r="26" spans="1:7" ht="28.5" customHeight="1" x14ac:dyDescent="0.25">
      <c r="A26" s="60"/>
      <c r="B26" s="61"/>
      <c r="C26" s="61"/>
      <c r="D26" s="61"/>
      <c r="E26" s="62"/>
      <c r="F26" s="54"/>
    </row>
    <row r="27" spans="1:7" ht="15.6" hidden="1" x14ac:dyDescent="0.3">
      <c r="A27" s="42" t="s">
        <v>11</v>
      </c>
      <c r="B27" s="37"/>
      <c r="C27" s="37"/>
      <c r="D27" s="37"/>
      <c r="E27" s="38"/>
      <c r="F27" s="23">
        <f>'[1]УК ВР декабрь нар'!W311</f>
        <v>19003.887338322718</v>
      </c>
    </row>
    <row r="28" spans="1:7" ht="15.6" hidden="1" x14ac:dyDescent="0.3">
      <c r="A28" s="42" t="s">
        <v>26</v>
      </c>
      <c r="B28" s="37"/>
      <c r="C28" s="37"/>
      <c r="D28" s="37"/>
      <c r="E28" s="38"/>
      <c r="F28" s="23">
        <f>'[1]УК ВР декабрь нар'!X311</f>
        <v>3783.7862861308258</v>
      </c>
    </row>
    <row r="29" spans="1:7" ht="15.6" hidden="1" x14ac:dyDescent="0.3">
      <c r="A29" s="42" t="s">
        <v>13</v>
      </c>
      <c r="B29" s="37"/>
      <c r="C29" s="37"/>
      <c r="D29" s="37"/>
      <c r="E29" s="38"/>
      <c r="F29" s="23">
        <f>'[1]УК ВР декабрь нар'!Y311</f>
        <v>4954.6707999999999</v>
      </c>
    </row>
    <row r="30" spans="1:7" ht="15.6" hidden="1" x14ac:dyDescent="0.3">
      <c r="A30" s="42" t="s">
        <v>14</v>
      </c>
      <c r="B30" s="37"/>
      <c r="C30" s="37"/>
      <c r="D30" s="37"/>
      <c r="E30" s="38"/>
      <c r="F30" s="23">
        <f>'[1]УК ВР декабрь нар'!AA311+'[1]УК ВР декабрь нар'!AB311+'[1]УК ВР декабрь нар'!AC311+'[1]УК ВР декабрь нар'!AD311+'[1]УК ВР декабрь нар'!AE311+'[1]УК ВР декабрь нар'!AF311+'[1]УК ВР декабрь нар'!AG311+'[1]УК ВР декабрь нар'!AH311+'[1]УК ВР декабрь нар'!AJ311+'[1]УК ВР декабрь нар'!AL311+'[1]УК ВР декабрь нар'!AN311+'[1]УК ВР декабрь нар'!AO311+'[1]УК ВР декабрь нар'!AP311+'[1]УК ВР декабрь нар'!AQ311+'[1]УК ВР декабрь нар'!AR311+'[1]УК ВР декабрь нар'!AT311</f>
        <v>0</v>
      </c>
    </row>
    <row r="31" spans="1:7" ht="36.75" hidden="1" customHeight="1" x14ac:dyDescent="0.3">
      <c r="A31" s="47" t="s">
        <v>27</v>
      </c>
      <c r="B31" s="55"/>
      <c r="C31" s="55"/>
      <c r="D31" s="55"/>
      <c r="E31" s="56"/>
      <c r="F31" s="23">
        <f>'[1]УК ВР декабрь нар'!AY311</f>
        <v>64554.490713286308</v>
      </c>
    </row>
    <row r="32" spans="1:7" ht="15.75" customHeight="1" x14ac:dyDescent="0.25">
      <c r="A32" s="57" t="s">
        <v>28</v>
      </c>
      <c r="B32" s="58"/>
      <c r="C32" s="58"/>
      <c r="D32" s="58"/>
      <c r="E32" s="59"/>
      <c r="F32" s="53">
        <f>SUM(F34:F38)+204619.16</f>
        <v>448199.46220772981</v>
      </c>
    </row>
    <row r="33" spans="1:6" ht="33" customHeight="1" x14ac:dyDescent="0.25">
      <c r="A33" s="60"/>
      <c r="B33" s="61"/>
      <c r="C33" s="61"/>
      <c r="D33" s="61"/>
      <c r="E33" s="62"/>
      <c r="F33" s="54"/>
    </row>
    <row r="34" spans="1:6" ht="15.6" hidden="1" x14ac:dyDescent="0.3">
      <c r="A34" s="50" t="s">
        <v>11</v>
      </c>
      <c r="B34" s="50"/>
      <c r="C34" s="50"/>
      <c r="D34" s="50"/>
      <c r="E34" s="50"/>
      <c r="F34" s="23">
        <f>'[1]УК ВР декабрь нар'!CN311+'[1]УК ВР декабрь нар'!DU311</f>
        <v>99123.368600782807</v>
      </c>
    </row>
    <row r="35" spans="1:6" ht="15.6" hidden="1" x14ac:dyDescent="0.3">
      <c r="A35" s="50" t="s">
        <v>26</v>
      </c>
      <c r="B35" s="50"/>
      <c r="C35" s="50"/>
      <c r="D35" s="50"/>
      <c r="E35" s="50"/>
      <c r="F35" s="23">
        <f>'[1]УК ВР декабрь нар'!CO311+'[1]УК ВР декабрь нар'!DV311</f>
        <v>20939.963863947723</v>
      </c>
    </row>
    <row r="36" spans="1:6" ht="15.6" hidden="1" x14ac:dyDescent="0.3">
      <c r="A36" s="50" t="s">
        <v>13</v>
      </c>
      <c r="B36" s="50"/>
      <c r="C36" s="50"/>
      <c r="D36" s="50"/>
      <c r="E36" s="50"/>
      <c r="F36" s="23">
        <f>'[1]УК ВР декабрь нар'!CP311+'[1]УК ВР декабрь нар'!DW311</f>
        <v>35291.219600000004</v>
      </c>
    </row>
    <row r="37" spans="1:6" ht="15.6" hidden="1" x14ac:dyDescent="0.3">
      <c r="A37" s="50" t="s">
        <v>14</v>
      </c>
      <c r="B37" s="50"/>
      <c r="C37" s="50"/>
      <c r="D37" s="50"/>
      <c r="E37" s="50"/>
      <c r="F37" s="23">
        <f>'[1]УК ВР декабрь нар'!AI311+'[1]УК ВР декабрь нар'!AJ311+'[1]УК ВР декабрь нар'!AS311+'[1]УК ВР декабрь нар'!BC311+'[1]УК ВР декабрь нар'!DB311+'[1]УК ВР декабрь нар'!EK311+'[1]УК ВР декабрь нар'!AM311</f>
        <v>0</v>
      </c>
    </row>
    <row r="38" spans="1:6" ht="39.75" hidden="1" customHeight="1" x14ac:dyDescent="0.3">
      <c r="A38" s="47" t="s">
        <v>29</v>
      </c>
      <c r="B38" s="48"/>
      <c r="C38" s="48"/>
      <c r="D38" s="48"/>
      <c r="E38" s="49"/>
      <c r="F38" s="23">
        <f>'[1]УК ВР декабрь нар'!DG311+'[1]УК ВР декабрь нар'!EQ311</f>
        <v>88225.750142999328</v>
      </c>
    </row>
    <row r="39" spans="1:6" ht="32.4" customHeight="1" x14ac:dyDescent="0.3">
      <c r="A39" s="36" t="s">
        <v>30</v>
      </c>
      <c r="B39" s="51"/>
      <c r="C39" s="51"/>
      <c r="D39" s="51"/>
      <c r="E39" s="52"/>
      <c r="F39" s="24">
        <f>SUM(F40:F48)+111232.94</f>
        <v>609423.87862742716</v>
      </c>
    </row>
    <row r="40" spans="1:6" ht="15.6" hidden="1" x14ac:dyDescent="0.3">
      <c r="A40" s="43" t="s">
        <v>15</v>
      </c>
      <c r="B40" s="44"/>
      <c r="C40" s="44"/>
      <c r="D40" s="44"/>
      <c r="E40" s="45"/>
      <c r="F40" s="23">
        <f>'[1]УК ВР декабрь нар'!FB311+'[1]УК ВР декабрь нар'!FX311</f>
        <v>259526.21089973117</v>
      </c>
    </row>
    <row r="41" spans="1:6" ht="15.6" hidden="1" x14ac:dyDescent="0.3">
      <c r="A41" s="42" t="s">
        <v>26</v>
      </c>
      <c r="B41" s="37"/>
      <c r="C41" s="37"/>
      <c r="D41" s="37"/>
      <c r="E41" s="37"/>
      <c r="F41" s="23">
        <f>'[1]УК ВР декабрь нар'!FC311+'[1]УК ВР декабрь нар'!FY311</f>
        <v>53006.786095309428</v>
      </c>
    </row>
    <row r="42" spans="1:6" ht="15.6" hidden="1" customHeight="1" x14ac:dyDescent="0.3">
      <c r="A42" s="50" t="s">
        <v>16</v>
      </c>
      <c r="B42" s="50"/>
      <c r="C42" s="50"/>
      <c r="D42" s="50"/>
      <c r="E42" s="42"/>
      <c r="F42" s="23"/>
    </row>
    <row r="43" spans="1:6" ht="15.6" hidden="1" customHeight="1" x14ac:dyDescent="0.3">
      <c r="A43" s="42" t="s">
        <v>12</v>
      </c>
      <c r="B43" s="37"/>
      <c r="C43" s="37"/>
      <c r="D43" s="37"/>
      <c r="E43" s="37"/>
      <c r="F43" s="23"/>
    </row>
    <row r="44" spans="1:6" ht="15.6" hidden="1" customHeight="1" x14ac:dyDescent="0.3">
      <c r="A44" s="50" t="s">
        <v>17</v>
      </c>
      <c r="B44" s="50"/>
      <c r="C44" s="50"/>
      <c r="D44" s="50"/>
      <c r="E44" s="42"/>
      <c r="F44" s="23"/>
    </row>
    <row r="45" spans="1:6" ht="15.6" hidden="1" customHeight="1" x14ac:dyDescent="0.3">
      <c r="A45" s="42" t="s">
        <v>12</v>
      </c>
      <c r="B45" s="37"/>
      <c r="C45" s="37"/>
      <c r="D45" s="37"/>
      <c r="E45" s="37"/>
      <c r="F45" s="23"/>
    </row>
    <row r="46" spans="1:6" ht="15.6" hidden="1" x14ac:dyDescent="0.3">
      <c r="A46" s="50" t="s">
        <v>13</v>
      </c>
      <c r="B46" s="50"/>
      <c r="C46" s="50"/>
      <c r="D46" s="50"/>
      <c r="E46" s="42"/>
      <c r="F46" s="23">
        <f>'[1]УК ВР декабрь нар'!FD311+'[1]УК ВР декабрь нар'!FZ311</f>
        <v>4274.3915999999999</v>
      </c>
    </row>
    <row r="47" spans="1:6" ht="15.6" hidden="1" x14ac:dyDescent="0.3">
      <c r="A47" s="42" t="s">
        <v>14</v>
      </c>
      <c r="B47" s="37"/>
      <c r="C47" s="37"/>
      <c r="D47" s="37"/>
      <c r="E47" s="37"/>
      <c r="F47" s="23">
        <f>'[1]УК ВР декабрь нар'!GG311+'[1]УК ВР декабрь нар'!FL311+'[1]УК ВР декабрь нар'!BB311+'[1]УК ВР декабрь нар'!AK311</f>
        <v>4138.3848000000007</v>
      </c>
    </row>
    <row r="48" spans="1:6" ht="43.5" hidden="1" customHeight="1" x14ac:dyDescent="0.3">
      <c r="A48" s="47" t="s">
        <v>35</v>
      </c>
      <c r="B48" s="48"/>
      <c r="C48" s="48"/>
      <c r="D48" s="48"/>
      <c r="E48" s="49"/>
      <c r="F48" s="23">
        <f>'[1]УК ВР декабрь нар'!FS311+'[1]УК ВР декабрь нар'!GL311</f>
        <v>177245.16523238661</v>
      </c>
    </row>
    <row r="49" spans="1:6" ht="15.6" hidden="1" customHeight="1" x14ac:dyDescent="0.3">
      <c r="A49" s="36" t="s">
        <v>31</v>
      </c>
      <c r="B49" s="37"/>
      <c r="C49" s="37"/>
      <c r="D49" s="37"/>
      <c r="E49" s="38"/>
      <c r="F49" s="31"/>
    </row>
    <row r="50" spans="1:6" ht="15.6" x14ac:dyDescent="0.3">
      <c r="A50" s="39" t="s">
        <v>42</v>
      </c>
      <c r="B50" s="40"/>
      <c r="C50" s="40"/>
      <c r="D50" s="40"/>
      <c r="E50" s="41"/>
      <c r="F50" s="24">
        <f>F25+F32+F39+F49</f>
        <v>1149920.1759728969</v>
      </c>
    </row>
    <row r="51" spans="1:6" s="30" customFormat="1" ht="15.6" x14ac:dyDescent="0.3">
      <c r="A51" s="28" t="s">
        <v>43</v>
      </c>
      <c r="B51" s="29"/>
      <c r="C51" s="29"/>
      <c r="D51" s="29"/>
      <c r="E51" s="29"/>
      <c r="F51" s="24">
        <f>F52+F53+F54</f>
        <v>187232.55</v>
      </c>
    </row>
    <row r="52" spans="1:6" ht="15.6" x14ac:dyDescent="0.3">
      <c r="A52" s="42" t="s">
        <v>18</v>
      </c>
      <c r="B52" s="37"/>
      <c r="C52" s="37"/>
      <c r="D52" s="37"/>
      <c r="E52" s="37"/>
      <c r="F52" s="23">
        <v>89320.68</v>
      </c>
    </row>
    <row r="53" spans="1:6" ht="15.6" x14ac:dyDescent="0.3">
      <c r="A53" s="42" t="s">
        <v>19</v>
      </c>
      <c r="B53" s="37"/>
      <c r="C53" s="37"/>
      <c r="D53" s="37"/>
      <c r="E53" s="37"/>
      <c r="F53" s="23">
        <v>97911.87</v>
      </c>
    </row>
    <row r="54" spans="1:6" ht="18" hidden="1" customHeight="1" x14ac:dyDescent="0.3">
      <c r="A54" s="43" t="s">
        <v>20</v>
      </c>
      <c r="B54" s="44"/>
      <c r="C54" s="44"/>
      <c r="D54" s="44"/>
      <c r="E54" s="45"/>
      <c r="F54" s="23">
        <v>0</v>
      </c>
    </row>
    <row r="55" spans="1:6" ht="15.6" x14ac:dyDescent="0.3">
      <c r="A55" s="46" t="s">
        <v>44</v>
      </c>
      <c r="B55" s="46"/>
      <c r="C55" s="46"/>
      <c r="D55" s="46"/>
      <c r="E55" s="46"/>
      <c r="F55" s="24">
        <f>F50+F51</f>
        <v>1337152.7259728969</v>
      </c>
    </row>
    <row r="56" spans="1:6" ht="15.6" x14ac:dyDescent="0.3">
      <c r="A56" s="34" t="s">
        <v>21</v>
      </c>
      <c r="B56" s="34"/>
      <c r="C56" s="34"/>
      <c r="D56" s="34"/>
      <c r="E56" s="34"/>
      <c r="F56" s="25">
        <f>E16</f>
        <v>1330462.6100000001</v>
      </c>
    </row>
    <row r="57" spans="1:6" ht="15.6" x14ac:dyDescent="0.3">
      <c r="A57" s="34" t="s">
        <v>22</v>
      </c>
      <c r="B57" s="34"/>
      <c r="C57" s="34"/>
      <c r="D57" s="34"/>
      <c r="E57" s="34"/>
      <c r="F57" s="24">
        <f>F16</f>
        <v>1347777.38</v>
      </c>
    </row>
    <row r="58" spans="1:6" ht="15.6" x14ac:dyDescent="0.3">
      <c r="A58" s="35" t="s">
        <v>23</v>
      </c>
      <c r="B58" s="35"/>
      <c r="C58" s="35"/>
      <c r="D58" s="35"/>
      <c r="E58" s="35"/>
      <c r="F58" s="24">
        <f>F24+F56-F55</f>
        <v>-715450.00444840442</v>
      </c>
    </row>
    <row r="60" spans="1:6" x14ac:dyDescent="0.25">
      <c r="A60" s="1" t="s">
        <v>24</v>
      </c>
      <c r="F60" s="26"/>
    </row>
  </sheetData>
  <mergeCells count="51">
    <mergeCell ref="F3:G3"/>
    <mergeCell ref="A18:D18"/>
    <mergeCell ref="A1:G1"/>
    <mergeCell ref="A2:G2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50</vt:lpstr>
      <vt:lpstr>'Буханцева 50'!Область_печати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2018-03-30T11:24:48Z</cp:lastPrinted>
  <dcterms:created xsi:type="dcterms:W3CDTF">2013-05-24T09:13:10Z</dcterms:created>
  <dcterms:modified xsi:type="dcterms:W3CDTF">2019-03-06T06:45:14Z</dcterms:modified>
</cp:coreProperties>
</file>